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82" i="4"/>
  <c r="F77" s="1"/>
  <c r="H89" l="1"/>
  <c r="G89"/>
  <c r="F89"/>
  <c r="F76" s="1"/>
  <c r="F93"/>
  <c r="G93"/>
  <c r="H93"/>
  <c r="H98"/>
  <c r="G98"/>
  <c r="F98"/>
  <c r="H135"/>
  <c r="H129"/>
  <c r="H125"/>
  <c r="H124"/>
  <c r="H123"/>
  <c r="H118"/>
  <c r="H117"/>
  <c r="H116"/>
  <c r="H115"/>
  <c r="H112"/>
  <c r="H109"/>
  <c r="H106"/>
  <c r="H95"/>
  <c r="H94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8"/>
  <c r="G117"/>
  <c r="G116"/>
  <c r="G115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9"/>
  <c r="F125"/>
  <c r="F124"/>
  <c r="F123"/>
  <c r="F118"/>
  <c r="F117"/>
  <c r="F116"/>
  <c r="F115"/>
  <c r="F112"/>
  <c r="F106"/>
  <c r="F94"/>
  <c r="F67"/>
  <c r="F63"/>
  <c r="F62"/>
  <c r="F55"/>
  <c r="F54"/>
  <c r="F50"/>
  <c r="F49"/>
  <c r="F47"/>
  <c r="F40"/>
  <c r="F37"/>
  <c r="F36"/>
  <c r="F35"/>
  <c r="F31"/>
  <c r="F30"/>
  <c r="F20"/>
  <c r="F19"/>
  <c r="F13"/>
  <c r="F135"/>
  <c r="H12" l="1"/>
  <c r="G76"/>
  <c r="G12"/>
  <c r="H76"/>
  <c r="H140" s="1"/>
  <c r="H11" s="1"/>
  <c r="F53"/>
  <c r="F12"/>
  <c r="G140" l="1"/>
  <c r="G11" s="1"/>
  <c r="F140"/>
  <c r="F11" s="1"/>
</calcChain>
</file>

<file path=xl/sharedStrings.xml><?xml version="1.0" encoding="utf-8"?>
<sst xmlns="http://schemas.openxmlformats.org/spreadsheetml/2006/main" count="379" uniqueCount="116">
  <si>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</si>
  <si>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</si>
  <si>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</si>
  <si>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</si>
  <si>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</si>
  <si>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</si>
  <si>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</si>
  <si>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</si>
  <si>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</si>
  <si>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</si>
  <si>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</si>
  <si>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</si>
  <si>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</si>
  <si>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</si>
  <si>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</si>
  <si>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</si>
  <si>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</si>
  <si>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</si>
  <si>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</si>
  <si>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</si>
  <si>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</si>
  <si>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</si>
  <si>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</si>
  <si>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</si>
  <si>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</si>
  <si>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</si>
  <si>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</si>
  <si>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</si>
  <si>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</si>
  <si>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</si>
  <si>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</si>
  <si>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</si>
  <si>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</si>
  <si>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</si>
  <si>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</si>
  <si>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</si>
  <si>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</si>
  <si>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</si>
  <si>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</si>
  <si>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</si>
  <si>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</si>
  <si>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</si>
  <si>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</si>
  <si>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</si>
  <si>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</si>
  <si>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</si>
  <si>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</si>
  <si>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</si>
  <si>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</si>
  <si>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</si>
  <si>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</si>
  <si>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</si>
  <si>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</si>
  <si>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</si>
  <si>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</si>
  <si>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</si>
  <si>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</si>
  <si>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</si>
  <si>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</si>
  <si>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</si>
  <si>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</si>
  <si>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</si>
  <si>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</si>
  <si>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</si>
  <si>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</si>
  <si>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</si>
  <si>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</si>
  <si>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</si>
  <si>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</si>
  <si>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</si>
  <si>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</si>
  <si>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</si>
  <si>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</si>
  <si>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</si>
  <si>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</si>
  <si>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</si>
  <si>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</si>
  <si>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</si>
  <si>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</si>
  <si>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</si>
  <si>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</si>
  <si>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</si>
  <si>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</si>
  <si>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</si>
  <si>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</si>
  <si>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</si>
  <si>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</si>
  <si>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</si>
  <si>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</si>
  <si>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</si>
  <si>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</si>
  <si>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</si>
  <si>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</si>
  <si>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</si>
  <si>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</si>
  <si>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</si>
  <si>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</si>
  <si>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</si>
  <si>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</si>
  <si>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</si>
  <si>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Жилищное хозяйство</t>
  </si>
  <si>
    <t>Обеспечение населения качественным жильем и жилищно-коммунальными услугами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</si>
  <si>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</si>
  <si>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</si>
  <si>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</si>
  <si>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Прочие расходы в сфере ЖКХ</t>
  </si>
  <si>
    <t>0910270500</t>
  </si>
  <si>
    <t>9900003380</t>
  </si>
  <si>
    <t>0900000000</t>
  </si>
  <si>
    <t>400</t>
  </si>
  <si>
    <t>410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</si>
  <si>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</si>
  <si>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</si>
  <si>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</si>
  <si>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</si>
  <si>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1                                             к решению 29-ой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от 24.11.2023г. №125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</si>
</sst>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6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0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4" fillId="0" borderId="5" xfId="6" applyNumberFormat="1" applyFont="1" applyFill="1" applyBorder="1" applyAlignment="1" applyProtection="1">
      <alignment horizontal="centerContinuous" wrapText="1"/>
      <protection hidden="1"/>
    </xf>
    <xf numFmtId="164" fontId="3" fillId="0" borderId="5" xfId="6" applyNumberFormat="1" applyFont="1" applyFill="1" applyBorder="1" applyAlignment="1" applyProtection="1">
      <alignment horizontal="centerContinuous"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horizontal="center" wrapText="1"/>
      <protection hidden="1"/>
    </xf>
    <xf numFmtId="169" fontId="4" fillId="2" borderId="6" xfId="0" applyNumberFormat="1" applyFont="1" applyFill="1" applyBorder="1" applyAlignment="1" applyProtection="1">
      <alignment horizontal="center" wrapText="1"/>
      <protection hidden="1"/>
    </xf>
    <xf numFmtId="167" fontId="4" fillId="2" borderId="6" xfId="0" applyNumberFormat="1" applyFont="1" applyFill="1" applyBorder="1" applyAlignment="1" applyProtection="1">
      <alignment horizontal="center" wrapText="1"/>
      <protection hidden="1"/>
    </xf>
    <xf numFmtId="0" fontId="5" fillId="0" borderId="1" xfId="3" applyFont="1" applyFill="1" applyBorder="1" applyAlignment="1" applyProtection="1">
      <protection hidden="1"/>
    </xf>
    <xf numFmtId="164" fontId="3" fillId="0" borderId="7" xfId="6" applyNumberFormat="1" applyFont="1" applyFill="1" applyBorder="1" applyAlignment="1" applyProtection="1">
      <alignment horizontal="centerContinuous" wrapText="1"/>
      <protection hidden="1"/>
    </xf>
    <xf numFmtId="165" fontId="3" fillId="2" borderId="6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alignment horizontal="center" wrapText="1"/>
      <protection hidden="1"/>
    </xf>
    <xf numFmtId="169" fontId="3" fillId="2" borderId="6" xfId="0" applyNumberFormat="1" applyFont="1" applyFill="1" applyBorder="1" applyAlignment="1" applyProtection="1">
      <alignment horizontal="center" wrapText="1"/>
      <protection hidden="1"/>
    </xf>
    <xf numFmtId="167" fontId="3" fillId="0" borderId="6" xfId="5" applyNumberFormat="1" applyFont="1" applyFill="1" applyBorder="1" applyAlignment="1" applyProtection="1">
      <alignment horizontal="centerContinuous" wrapText="1"/>
      <protection hidden="1"/>
    </xf>
    <xf numFmtId="164" fontId="3" fillId="2" borderId="6" xfId="0" applyNumberFormat="1" applyFont="1" applyFill="1" applyBorder="1" applyAlignment="1" applyProtection="1">
      <alignment horizontal="center" wrapText="1"/>
      <protection hidden="1"/>
    </xf>
    <xf numFmtId="164" fontId="3" fillId="0" borderId="8" xfId="6" applyNumberFormat="1" applyFont="1" applyFill="1" applyBorder="1" applyAlignment="1" applyProtection="1">
      <alignment horizontal="centerContinuous" wrapText="1"/>
      <protection hidden="1"/>
    </xf>
    <xf numFmtId="164" fontId="4" fillId="0" borderId="1" xfId="6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 2" xfId="1"/>
    <cellStyle name="Обычный 5" xfId="3"/>
    <cellStyle name="Обычный 6" xfId="4"/>
    <cellStyle name="Обычный 7" xfId="5"/>
    <cellStyle name="Обычный 9" xfId="6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A37" sqref="A37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79" t="s">
        <v>115</v>
      </c>
      <c r="H1" s="79"/>
      <c r="I1" s="4"/>
    </row>
    <row r="2" spans="1:9" ht="12.75" customHeight="1">
      <c r="A2" s="1"/>
      <c r="B2" s="1"/>
      <c r="C2" s="1"/>
      <c r="D2" s="1"/>
      <c r="E2" s="4"/>
      <c r="F2" s="4"/>
      <c r="G2" s="79"/>
      <c r="H2" s="79"/>
      <c r="I2" s="4"/>
    </row>
    <row r="3" spans="1:9" ht="12.75" customHeight="1">
      <c r="A3" s="1"/>
      <c r="B3" s="1"/>
      <c r="C3" s="1"/>
      <c r="D3" s="1"/>
      <c r="E3" s="4"/>
      <c r="F3" s="4"/>
      <c r="G3" s="79"/>
      <c r="H3" s="79"/>
      <c r="I3" s="4"/>
    </row>
    <row r="4" spans="1:9" ht="98.25" customHeight="1">
      <c r="A4" s="1"/>
      <c r="B4" s="1"/>
      <c r="C4" s="1"/>
      <c r="D4" s="1"/>
      <c r="E4" s="4"/>
      <c r="F4" s="4"/>
      <c r="G4" s="79"/>
      <c r="H4" s="79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80" t="s">
        <v>99</v>
      </c>
      <c r="B6" s="80"/>
      <c r="C6" s="80"/>
      <c r="D6" s="80"/>
      <c r="E6" s="80"/>
      <c r="F6" s="80"/>
      <c r="G6" s="80"/>
      <c r="H6" s="80"/>
      <c r="I6" s="5"/>
    </row>
    <row r="7" spans="1:9" ht="30" customHeight="1">
      <c r="A7" s="80"/>
      <c r="B7" s="80"/>
      <c r="C7" s="80"/>
      <c r="D7" s="80"/>
      <c r="E7" s="80"/>
      <c r="F7" s="80"/>
      <c r="G7" s="80"/>
      <c r="H7" s="80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F140</f>
        <v>23646635</v>
      </c>
      <c r="G11" s="18">
        <f>G140</f>
        <v>5006088</v>
      </c>
      <c r="H11" s="18">
        <f>H140</f>
        <v>5319843</v>
      </c>
      <c r="I11" s="20"/>
    </row>
    <row r="12" spans="1:9" ht="20.2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6183598</v>
      </c>
      <c r="G12" s="14">
        <f>G13+G18+G30+G35+G40</f>
        <v>3882295</v>
      </c>
      <c r="H12" s="14">
        <f>H13+H18+H30+H35+H40</f>
        <v>4173708</v>
      </c>
      <c r="I12" s="20"/>
    </row>
    <row r="13" spans="1:9" ht="42.75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978862</v>
      </c>
      <c r="G13" s="27">
        <f>G17</f>
        <v>922551</v>
      </c>
      <c r="H13" s="27">
        <f>H17</f>
        <v>922551</v>
      </c>
      <c r="I13" s="20"/>
    </row>
    <row r="14" spans="1:9" ht="17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978862</v>
      </c>
      <c r="G14" s="33">
        <v>922551</v>
      </c>
      <c r="H14" s="33">
        <v>922551</v>
      </c>
      <c r="I14" s="20"/>
    </row>
    <row r="15" spans="1:9" ht="18.7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978862</v>
      </c>
      <c r="G15" s="33">
        <v>922551</v>
      </c>
      <c r="H15" s="33">
        <v>922551</v>
      </c>
      <c r="I15" s="20"/>
    </row>
    <row r="16" spans="1:9" ht="62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978862</v>
      </c>
      <c r="G16" s="33">
        <v>922551</v>
      </c>
      <c r="H16" s="33">
        <v>922551</v>
      </c>
      <c r="I16" s="20"/>
    </row>
    <row r="17" spans="1:9" ht="32.2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978862</v>
      </c>
      <c r="G17" s="33">
        <v>922551</v>
      </c>
      <c r="H17" s="33">
        <v>922551</v>
      </c>
      <c r="I17" s="20"/>
    </row>
    <row r="18" spans="1:9" ht="56.2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5144736</v>
      </c>
      <c r="G18" s="34">
        <f>G22+G24+G26+G29</f>
        <v>2914744</v>
      </c>
      <c r="H18" s="34">
        <f>H22+H24+H26+H29</f>
        <v>3206157</v>
      </c>
      <c r="I18" s="20"/>
    </row>
    <row r="19" spans="1:9" ht="18.7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5144736</v>
      </c>
      <c r="G19" s="33">
        <f>G22+G24+G26+G29</f>
        <v>2914744</v>
      </c>
      <c r="H19" s="33">
        <f>H22+H24+H26+H29</f>
        <v>3206157</v>
      </c>
      <c r="I19" s="20"/>
    </row>
    <row r="20" spans="1:9" ht="60.75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4954406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2547120</v>
      </c>
      <c r="G21" s="33">
        <v>2497120</v>
      </c>
      <c r="H21" s="33">
        <v>2497120</v>
      </c>
      <c r="I21" s="20"/>
    </row>
    <row r="22" spans="1:9" ht="32.2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2547120</v>
      </c>
      <c r="G22" s="33">
        <v>2497120</v>
      </c>
      <c r="H22" s="33">
        <v>2497120</v>
      </c>
      <c r="I22" s="20"/>
    </row>
    <row r="23" spans="1:9" ht="32.2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2347286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2347286</v>
      </c>
      <c r="G24" s="33">
        <v>167294</v>
      </c>
      <c r="H24" s="33">
        <v>458707</v>
      </c>
      <c r="I24" s="20"/>
    </row>
    <row r="25" spans="1:9" ht="20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21.75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5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45.75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0.2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49.5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20.25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21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24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4.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32.2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18.75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15.7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1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30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32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37200</v>
      </c>
      <c r="G53" s="27">
        <f>G54+G62</f>
        <v>10000</v>
      </c>
      <c r="H53" s="27">
        <f>H54+H62</f>
        <v>10000</v>
      </c>
      <c r="I53" s="20"/>
    </row>
    <row r="54" spans="1:9" ht="21.7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24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1.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0.75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33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33.7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33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27200</v>
      </c>
      <c r="G65" s="35">
        <v>0</v>
      </c>
      <c r="H65" s="35">
        <v>0</v>
      </c>
      <c r="I65" s="20"/>
    </row>
    <row r="66" spans="1:9" ht="34.5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27200</v>
      </c>
      <c r="G66" s="33">
        <v>0</v>
      </c>
      <c r="H66" s="33">
        <v>0</v>
      </c>
      <c r="I66" s="20"/>
    </row>
    <row r="67" spans="1:9" ht="21.7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20.25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15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1.5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30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21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F95+F98+F106+F109+F112+F77+F89</f>
        <v>16460222</v>
      </c>
      <c r="G76" s="27">
        <f>G95+G98+G106+G109+G112</f>
        <v>0</v>
      </c>
      <c r="H76" s="27">
        <f>H95+H98+H106+H109+H112</f>
        <v>0</v>
      </c>
      <c r="I76" s="20"/>
    </row>
    <row r="77" spans="1:9" ht="21.75" customHeight="1">
      <c r="A77" s="22" t="s">
        <v>100</v>
      </c>
      <c r="B77" s="54">
        <v>5</v>
      </c>
      <c r="C77" s="55">
        <v>1</v>
      </c>
      <c r="D77" s="56"/>
      <c r="E77" s="57"/>
      <c r="F77" s="64">
        <f>F78+F82</f>
        <v>15126212</v>
      </c>
      <c r="G77" s="27">
        <v>0</v>
      </c>
      <c r="H77" s="27">
        <v>0</v>
      </c>
      <c r="I77" s="20"/>
    </row>
    <row r="78" spans="1:9" ht="28.5" customHeight="1">
      <c r="A78" s="28" t="s">
        <v>101</v>
      </c>
      <c r="B78" s="58">
        <v>5</v>
      </c>
      <c r="C78" s="59">
        <v>1</v>
      </c>
      <c r="D78" s="61" t="s">
        <v>108</v>
      </c>
      <c r="E78" s="62" t="s">
        <v>0</v>
      </c>
      <c r="F78" s="65">
        <v>14454000</v>
      </c>
      <c r="G78" s="33">
        <v>0</v>
      </c>
      <c r="H78" s="33">
        <v>0</v>
      </c>
      <c r="I78" s="20"/>
    </row>
    <row r="79" spans="1:9" ht="16.5" customHeight="1">
      <c r="A79" s="28" t="s">
        <v>102</v>
      </c>
      <c r="B79" s="58">
        <v>5</v>
      </c>
      <c r="C79" s="59">
        <v>1</v>
      </c>
      <c r="D79" s="61" t="s">
        <v>106</v>
      </c>
      <c r="E79" s="62" t="s">
        <v>0</v>
      </c>
      <c r="F79" s="65">
        <v>14454000</v>
      </c>
      <c r="G79" s="33">
        <v>0</v>
      </c>
      <c r="H79" s="33">
        <v>0</v>
      </c>
      <c r="I79" s="20"/>
    </row>
    <row r="80" spans="1:9" ht="29.25" customHeight="1">
      <c r="A80" s="28" t="s">
        <v>103</v>
      </c>
      <c r="B80" s="58">
        <v>5</v>
      </c>
      <c r="C80" s="59">
        <v>1</v>
      </c>
      <c r="D80" s="61" t="s">
        <v>106</v>
      </c>
      <c r="E80" s="62" t="s">
        <v>109</v>
      </c>
      <c r="F80" s="65">
        <v>14454000</v>
      </c>
      <c r="G80" s="33">
        <v>0</v>
      </c>
      <c r="H80" s="33">
        <v>0</v>
      </c>
      <c r="I80" s="20"/>
    </row>
    <row r="81" spans="1:9" ht="22.5" customHeight="1">
      <c r="A81" s="28" t="s">
        <v>104</v>
      </c>
      <c r="B81" s="58">
        <v>5</v>
      </c>
      <c r="C81" s="59">
        <v>1</v>
      </c>
      <c r="D81" s="61" t="s">
        <v>106</v>
      </c>
      <c r="E81" s="62" t="s">
        <v>110</v>
      </c>
      <c r="F81" s="65">
        <v>14454000</v>
      </c>
      <c r="G81" s="33">
        <v>0</v>
      </c>
      <c r="H81" s="33">
        <v>0</v>
      </c>
      <c r="I81" s="20"/>
    </row>
    <row r="82" spans="1:9" ht="23.25" customHeight="1">
      <c r="A82" s="28" t="s">
        <v>2</v>
      </c>
      <c r="B82" s="58">
        <v>5</v>
      </c>
      <c r="C82" s="59">
        <v>1</v>
      </c>
      <c r="D82" s="61" t="s">
        <v>1</v>
      </c>
      <c r="E82" s="62" t="s">
        <v>0</v>
      </c>
      <c r="F82" s="65">
        <f>F85+F88</f>
        <v>672212</v>
      </c>
      <c r="G82" s="33">
        <v>0</v>
      </c>
      <c r="H82" s="33">
        <v>0</v>
      </c>
      <c r="I82" s="20"/>
    </row>
    <row r="83" spans="1:9" ht="19.5" customHeight="1">
      <c r="A83" s="28" t="s">
        <v>105</v>
      </c>
      <c r="B83" s="58">
        <v>5</v>
      </c>
      <c r="C83" s="59">
        <v>1</v>
      </c>
      <c r="D83" s="61" t="s">
        <v>107</v>
      </c>
      <c r="E83" s="62" t="s">
        <v>0</v>
      </c>
      <c r="F83" s="65">
        <v>151200</v>
      </c>
      <c r="G83" s="33">
        <v>0</v>
      </c>
      <c r="H83" s="33">
        <v>0</v>
      </c>
      <c r="I83" s="20"/>
    </row>
    <row r="84" spans="1:9" ht="32.25" customHeight="1">
      <c r="A84" s="28" t="s">
        <v>103</v>
      </c>
      <c r="B84" s="58">
        <v>5</v>
      </c>
      <c r="C84" s="59">
        <v>1</v>
      </c>
      <c r="D84" s="61" t="s">
        <v>107</v>
      </c>
      <c r="E84" s="62" t="s">
        <v>109</v>
      </c>
      <c r="F84" s="65">
        <v>151220</v>
      </c>
      <c r="G84" s="33">
        <v>0</v>
      </c>
      <c r="H84" s="33">
        <v>0</v>
      </c>
      <c r="I84" s="20"/>
    </row>
    <row r="85" spans="1:9" ht="16.5" customHeight="1">
      <c r="A85" s="28" t="s">
        <v>104</v>
      </c>
      <c r="B85" s="58">
        <v>5</v>
      </c>
      <c r="C85" s="59">
        <v>1</v>
      </c>
      <c r="D85" s="61" t="s">
        <v>107</v>
      </c>
      <c r="E85" s="62" t="s">
        <v>110</v>
      </c>
      <c r="F85" s="71">
        <v>151220</v>
      </c>
      <c r="G85" s="33">
        <v>0</v>
      </c>
      <c r="H85" s="33">
        <v>0</v>
      </c>
      <c r="I85" s="20"/>
    </row>
    <row r="86" spans="1:9" ht="16.5" customHeight="1">
      <c r="A86" s="28" t="s">
        <v>113</v>
      </c>
      <c r="B86" s="29">
        <v>5</v>
      </c>
      <c r="C86" s="30">
        <v>1</v>
      </c>
      <c r="D86" s="31">
        <v>9900096021</v>
      </c>
      <c r="E86" s="26">
        <v>0</v>
      </c>
      <c r="F86" s="71">
        <v>520992</v>
      </c>
      <c r="G86" s="33">
        <v>0</v>
      </c>
      <c r="H86" s="33">
        <v>0</v>
      </c>
      <c r="I86" s="20"/>
    </row>
    <row r="87" spans="1:9" ht="37.5" customHeight="1">
      <c r="A87" s="28" t="s">
        <v>103</v>
      </c>
      <c r="B87" s="29">
        <v>5</v>
      </c>
      <c r="C87" s="30">
        <v>1</v>
      </c>
      <c r="D87" s="31">
        <v>9900096021</v>
      </c>
      <c r="E87" s="32">
        <v>400</v>
      </c>
      <c r="F87" s="71">
        <v>520992</v>
      </c>
      <c r="G87" s="33">
        <v>0</v>
      </c>
      <c r="H87" s="33">
        <v>0</v>
      </c>
      <c r="I87" s="20"/>
    </row>
    <row r="88" spans="1:9" ht="48.75" customHeight="1">
      <c r="A88" s="28" t="s">
        <v>114</v>
      </c>
      <c r="B88" s="29">
        <v>5</v>
      </c>
      <c r="C88" s="30">
        <v>1</v>
      </c>
      <c r="D88" s="31">
        <v>9900096021</v>
      </c>
      <c r="E88" s="32">
        <v>410</v>
      </c>
      <c r="F88" s="71">
        <v>520992</v>
      </c>
      <c r="G88" s="33">
        <v>0</v>
      </c>
      <c r="H88" s="33">
        <v>0</v>
      </c>
      <c r="I88" s="20"/>
    </row>
    <row r="89" spans="1:9" ht="16.5" customHeight="1">
      <c r="A89" s="66" t="s">
        <v>111</v>
      </c>
      <c r="B89" s="67">
        <v>5</v>
      </c>
      <c r="C89" s="68">
        <v>2</v>
      </c>
      <c r="D89" s="61"/>
      <c r="E89" s="75"/>
      <c r="F89" s="78">
        <f>F92</f>
        <v>22100</v>
      </c>
      <c r="G89" s="78">
        <f t="shared" ref="G89:H89" si="1">G92</f>
        <v>0</v>
      </c>
      <c r="H89" s="78">
        <f t="shared" si="1"/>
        <v>0</v>
      </c>
      <c r="I89" s="20"/>
    </row>
    <row r="90" spans="1:9" ht="19.5" customHeight="1">
      <c r="A90" s="72" t="s">
        <v>112</v>
      </c>
      <c r="B90" s="73">
        <v>5</v>
      </c>
      <c r="C90" s="74">
        <v>2</v>
      </c>
      <c r="D90" s="61">
        <v>520081660</v>
      </c>
      <c r="E90" s="75">
        <v>0</v>
      </c>
      <c r="F90" s="77">
        <v>22100</v>
      </c>
      <c r="G90" s="76">
        <v>0</v>
      </c>
      <c r="H90" s="76">
        <v>0</v>
      </c>
      <c r="I90" s="20"/>
    </row>
    <row r="91" spans="1:9" ht="30.75" customHeight="1">
      <c r="A91" s="28" t="s">
        <v>60</v>
      </c>
      <c r="B91" s="73">
        <v>5</v>
      </c>
      <c r="C91" s="74">
        <v>2</v>
      </c>
      <c r="D91" s="61">
        <v>520081660</v>
      </c>
      <c r="E91" s="75">
        <v>200</v>
      </c>
      <c r="F91" s="71">
        <v>22100</v>
      </c>
      <c r="G91" s="76">
        <v>0</v>
      </c>
      <c r="H91" s="76">
        <v>0</v>
      </c>
      <c r="I91" s="20"/>
    </row>
    <row r="92" spans="1:9" ht="33.75" customHeight="1">
      <c r="A92" s="28" t="s">
        <v>62</v>
      </c>
      <c r="B92" s="73">
        <v>5</v>
      </c>
      <c r="C92" s="74">
        <v>2</v>
      </c>
      <c r="D92" s="61">
        <v>520081660</v>
      </c>
      <c r="E92" s="75">
        <v>240</v>
      </c>
      <c r="F92" s="71">
        <v>22100</v>
      </c>
      <c r="G92" s="76">
        <v>0</v>
      </c>
      <c r="H92" s="76">
        <v>0</v>
      </c>
      <c r="I92" s="20"/>
    </row>
    <row r="93" spans="1:9" ht="15" customHeight="1">
      <c r="A93" s="66" t="s">
        <v>15</v>
      </c>
      <c r="B93" s="67">
        <v>5</v>
      </c>
      <c r="C93" s="68">
        <v>3</v>
      </c>
      <c r="D93" s="63"/>
      <c r="E93" s="69" t="s">
        <v>0</v>
      </c>
      <c r="F93" s="27">
        <f>F96+F102+F107+F110+F113</f>
        <v>1279410</v>
      </c>
      <c r="G93" s="60">
        <f t="shared" ref="F93:H94" si="2">G96+G102+G107+G110+G113</f>
        <v>0</v>
      </c>
      <c r="H93" s="60">
        <f t="shared" si="2"/>
        <v>0</v>
      </c>
      <c r="I93" s="20"/>
    </row>
    <row r="94" spans="1:9" ht="15.75" customHeight="1">
      <c r="A94" s="22" t="s">
        <v>2</v>
      </c>
      <c r="B94" s="23">
        <v>5</v>
      </c>
      <c r="C94" s="24">
        <v>3</v>
      </c>
      <c r="D94" s="70"/>
      <c r="E94" s="26" t="s">
        <v>0</v>
      </c>
      <c r="F94" s="27">
        <f t="shared" si="2"/>
        <v>1279410</v>
      </c>
      <c r="G94" s="27">
        <f t="shared" si="2"/>
        <v>0</v>
      </c>
      <c r="H94" s="27">
        <f t="shared" si="2"/>
        <v>0</v>
      </c>
      <c r="I94" s="20"/>
    </row>
    <row r="95" spans="1:9" ht="71.25">
      <c r="A95" s="22" t="s">
        <v>14</v>
      </c>
      <c r="B95" s="23">
        <v>5</v>
      </c>
      <c r="C95" s="24">
        <v>3</v>
      </c>
      <c r="D95" s="25" t="s">
        <v>13</v>
      </c>
      <c r="E95" s="26" t="s">
        <v>0</v>
      </c>
      <c r="F95" s="34">
        <v>640000</v>
      </c>
      <c r="G95" s="34">
        <f>G97</f>
        <v>0</v>
      </c>
      <c r="H95" s="34">
        <f>H97</f>
        <v>0</v>
      </c>
      <c r="I95" s="20"/>
    </row>
    <row r="96" spans="1:9" ht="30">
      <c r="A96" s="28" t="s">
        <v>60</v>
      </c>
      <c r="B96" s="29">
        <v>5</v>
      </c>
      <c r="C96" s="30">
        <v>3</v>
      </c>
      <c r="D96" s="31" t="s">
        <v>13</v>
      </c>
      <c r="E96" s="32" t="s">
        <v>61</v>
      </c>
      <c r="F96" s="35">
        <v>640000</v>
      </c>
      <c r="G96" s="35">
        <v>0</v>
      </c>
      <c r="H96" s="35">
        <v>0</v>
      </c>
      <c r="I96" s="20"/>
    </row>
    <row r="97" spans="1:13" ht="30">
      <c r="A97" s="28" t="s">
        <v>62</v>
      </c>
      <c r="B97" s="29">
        <v>5</v>
      </c>
      <c r="C97" s="30">
        <v>3</v>
      </c>
      <c r="D97" s="31" t="s">
        <v>13</v>
      </c>
      <c r="E97" s="32" t="s">
        <v>63</v>
      </c>
      <c r="F97" s="35">
        <v>640000</v>
      </c>
      <c r="G97" s="35">
        <v>0</v>
      </c>
      <c r="H97" s="35">
        <v>0</v>
      </c>
      <c r="I97" s="20"/>
    </row>
    <row r="98" spans="1:13" ht="26.25" customHeight="1">
      <c r="A98" s="22" t="s">
        <v>12</v>
      </c>
      <c r="B98" s="23">
        <v>5</v>
      </c>
      <c r="C98" s="24">
        <v>3</v>
      </c>
      <c r="D98" s="25" t="s">
        <v>11</v>
      </c>
      <c r="E98" s="26" t="s">
        <v>0</v>
      </c>
      <c r="F98" s="34">
        <f>F103+F105+F101</f>
        <v>397310</v>
      </c>
      <c r="G98" s="34">
        <f>G103+G105</f>
        <v>0</v>
      </c>
      <c r="H98" s="34">
        <f>H103+H105</f>
        <v>0</v>
      </c>
      <c r="I98" s="20"/>
    </row>
    <row r="99" spans="1:13" ht="60">
      <c r="A99" s="28" t="s">
        <v>97</v>
      </c>
      <c r="B99" s="29">
        <v>5</v>
      </c>
      <c r="C99" s="30">
        <v>3</v>
      </c>
      <c r="D99" s="31" t="s">
        <v>11</v>
      </c>
      <c r="E99" s="26">
        <v>0</v>
      </c>
      <c r="F99" s="35">
        <v>32000</v>
      </c>
      <c r="G99" s="35">
        <v>0</v>
      </c>
      <c r="H99" s="35">
        <v>0</v>
      </c>
      <c r="I99" s="20"/>
    </row>
    <row r="100" spans="1:13" ht="30">
      <c r="A100" s="28" t="s">
        <v>60</v>
      </c>
      <c r="B100" s="29">
        <v>5</v>
      </c>
      <c r="C100" s="30">
        <v>3</v>
      </c>
      <c r="D100" s="31" t="s">
        <v>11</v>
      </c>
      <c r="E100" s="32" t="s">
        <v>61</v>
      </c>
      <c r="F100" s="35">
        <v>32000</v>
      </c>
      <c r="G100" s="35">
        <v>0</v>
      </c>
      <c r="H100" s="35">
        <v>0</v>
      </c>
      <c r="I100" s="20"/>
    </row>
    <row r="101" spans="1:13" ht="30">
      <c r="A101" s="28" t="s">
        <v>62</v>
      </c>
      <c r="B101" s="29">
        <v>5</v>
      </c>
      <c r="C101" s="30">
        <v>3</v>
      </c>
      <c r="D101" s="31" t="s">
        <v>11</v>
      </c>
      <c r="E101" s="32" t="s">
        <v>63</v>
      </c>
      <c r="F101" s="35">
        <v>32000</v>
      </c>
      <c r="G101" s="35">
        <v>0</v>
      </c>
      <c r="H101" s="35">
        <v>0</v>
      </c>
      <c r="I101" s="20"/>
    </row>
    <row r="102" spans="1:13" ht="33.75" customHeight="1">
      <c r="A102" s="28" t="s">
        <v>60</v>
      </c>
      <c r="B102" s="29">
        <v>5</v>
      </c>
      <c r="C102" s="30">
        <v>3</v>
      </c>
      <c r="D102" s="31" t="s">
        <v>11</v>
      </c>
      <c r="E102" s="32" t="s">
        <v>61</v>
      </c>
      <c r="F102" s="35">
        <v>364810</v>
      </c>
      <c r="G102" s="35">
        <v>0</v>
      </c>
      <c r="H102" s="35">
        <v>0</v>
      </c>
      <c r="I102" s="20"/>
    </row>
    <row r="103" spans="1:13" ht="30">
      <c r="A103" s="28" t="s">
        <v>62</v>
      </c>
      <c r="B103" s="29">
        <v>5</v>
      </c>
      <c r="C103" s="30">
        <v>3</v>
      </c>
      <c r="D103" s="31" t="s">
        <v>11</v>
      </c>
      <c r="E103" s="32" t="s">
        <v>63</v>
      </c>
      <c r="F103" s="35">
        <v>364810</v>
      </c>
      <c r="G103" s="35">
        <v>0</v>
      </c>
      <c r="H103" s="35">
        <v>0</v>
      </c>
      <c r="I103" s="20"/>
    </row>
    <row r="104" spans="1:13" ht="21" customHeight="1">
      <c r="A104" s="28" t="s">
        <v>64</v>
      </c>
      <c r="B104" s="29">
        <v>5</v>
      </c>
      <c r="C104" s="30">
        <v>3</v>
      </c>
      <c r="D104" s="31" t="s">
        <v>11</v>
      </c>
      <c r="E104" s="32" t="s">
        <v>65</v>
      </c>
      <c r="F104" s="35">
        <v>500</v>
      </c>
      <c r="G104" s="35">
        <v>0</v>
      </c>
      <c r="H104" s="35">
        <v>0</v>
      </c>
      <c r="I104" s="20"/>
    </row>
    <row r="105" spans="1:13" ht="18" customHeight="1">
      <c r="A105" s="28" t="s">
        <v>66</v>
      </c>
      <c r="B105" s="29">
        <v>5</v>
      </c>
      <c r="C105" s="30">
        <v>3</v>
      </c>
      <c r="D105" s="31" t="s">
        <v>11</v>
      </c>
      <c r="E105" s="32" t="s">
        <v>67</v>
      </c>
      <c r="F105" s="35">
        <v>500</v>
      </c>
      <c r="G105" s="35">
        <v>0</v>
      </c>
      <c r="H105" s="35">
        <v>0</v>
      </c>
      <c r="I105" s="20"/>
    </row>
    <row r="106" spans="1:13" ht="24" customHeight="1">
      <c r="A106" s="22" t="s">
        <v>10</v>
      </c>
      <c r="B106" s="23">
        <v>5</v>
      </c>
      <c r="C106" s="24">
        <v>3</v>
      </c>
      <c r="D106" s="25" t="s">
        <v>9</v>
      </c>
      <c r="E106" s="26" t="s">
        <v>0</v>
      </c>
      <c r="F106" s="34">
        <f>F108</f>
        <v>5000</v>
      </c>
      <c r="G106" s="34">
        <f>G108</f>
        <v>0</v>
      </c>
      <c r="H106" s="34">
        <f>H108</f>
        <v>0</v>
      </c>
      <c r="I106" s="20"/>
    </row>
    <row r="107" spans="1:13" ht="34.5" customHeight="1">
      <c r="A107" s="28" t="s">
        <v>60</v>
      </c>
      <c r="B107" s="29">
        <v>5</v>
      </c>
      <c r="C107" s="30">
        <v>3</v>
      </c>
      <c r="D107" s="31" t="s">
        <v>9</v>
      </c>
      <c r="E107" s="32" t="s">
        <v>61</v>
      </c>
      <c r="F107" s="35">
        <v>5000</v>
      </c>
      <c r="G107" s="35">
        <v>0</v>
      </c>
      <c r="H107" s="35">
        <v>0</v>
      </c>
      <c r="I107" s="20"/>
    </row>
    <row r="108" spans="1:13" ht="30">
      <c r="A108" s="28" t="s">
        <v>62</v>
      </c>
      <c r="B108" s="29">
        <v>5</v>
      </c>
      <c r="C108" s="30">
        <v>3</v>
      </c>
      <c r="D108" s="31" t="s">
        <v>9</v>
      </c>
      <c r="E108" s="32" t="s">
        <v>63</v>
      </c>
      <c r="F108" s="36">
        <v>5000</v>
      </c>
      <c r="G108" s="37">
        <v>0</v>
      </c>
      <c r="H108" s="37">
        <v>0</v>
      </c>
      <c r="I108" s="20"/>
    </row>
    <row r="109" spans="1:13" ht="28.5">
      <c r="A109" s="22" t="s">
        <v>86</v>
      </c>
      <c r="B109" s="23">
        <v>5</v>
      </c>
      <c r="C109" s="24">
        <v>3</v>
      </c>
      <c r="D109" s="25" t="s">
        <v>87</v>
      </c>
      <c r="E109" s="26" t="s">
        <v>0</v>
      </c>
      <c r="F109" s="38">
        <v>27000</v>
      </c>
      <c r="G109" s="38">
        <f>G111</f>
        <v>0</v>
      </c>
      <c r="H109" s="38">
        <f>H111</f>
        <v>0</v>
      </c>
      <c r="I109" s="20"/>
    </row>
    <row r="110" spans="1:13" ht="30">
      <c r="A110" s="28" t="s">
        <v>60</v>
      </c>
      <c r="B110" s="29">
        <v>5</v>
      </c>
      <c r="C110" s="30">
        <v>3</v>
      </c>
      <c r="D110" s="31" t="s">
        <v>87</v>
      </c>
      <c r="E110" s="32" t="s">
        <v>61</v>
      </c>
      <c r="F110" s="39">
        <v>27000</v>
      </c>
      <c r="G110" s="39">
        <v>0</v>
      </c>
      <c r="H110" s="39">
        <v>0</v>
      </c>
      <c r="I110" s="20"/>
      <c r="M110" s="21"/>
    </row>
    <row r="111" spans="1:13" ht="30">
      <c r="A111" s="28" t="s">
        <v>62</v>
      </c>
      <c r="B111" s="29">
        <v>5</v>
      </c>
      <c r="C111" s="30">
        <v>3</v>
      </c>
      <c r="D111" s="31" t="s">
        <v>87</v>
      </c>
      <c r="E111" s="32" t="s">
        <v>63</v>
      </c>
      <c r="F111" s="39">
        <v>27000</v>
      </c>
      <c r="G111" s="39">
        <v>0</v>
      </c>
      <c r="H111" s="39">
        <v>0</v>
      </c>
      <c r="I111" s="20"/>
    </row>
    <row r="112" spans="1:13" ht="57">
      <c r="A112" s="22" t="s">
        <v>8</v>
      </c>
      <c r="B112" s="23">
        <v>5</v>
      </c>
      <c r="C112" s="24">
        <v>3</v>
      </c>
      <c r="D112" s="25" t="s">
        <v>7</v>
      </c>
      <c r="E112" s="26" t="s">
        <v>0</v>
      </c>
      <c r="F112" s="38">
        <f>F114</f>
        <v>242600</v>
      </c>
      <c r="G112" s="38">
        <f>G114</f>
        <v>0</v>
      </c>
      <c r="H112" s="38">
        <f>H114</f>
        <v>0</v>
      </c>
      <c r="I112" s="20"/>
    </row>
    <row r="113" spans="1:9" ht="30">
      <c r="A113" s="28" t="s">
        <v>60</v>
      </c>
      <c r="B113" s="29">
        <v>5</v>
      </c>
      <c r="C113" s="30">
        <v>3</v>
      </c>
      <c r="D113" s="31" t="s">
        <v>7</v>
      </c>
      <c r="E113" s="32" t="s">
        <v>61</v>
      </c>
      <c r="F113" s="39">
        <v>242600</v>
      </c>
      <c r="G113" s="39">
        <v>0</v>
      </c>
      <c r="H113" s="39">
        <v>0</v>
      </c>
      <c r="I113" s="20"/>
    </row>
    <row r="114" spans="1:9" ht="30">
      <c r="A114" s="28" t="s">
        <v>62</v>
      </c>
      <c r="B114" s="29">
        <v>5</v>
      </c>
      <c r="C114" s="30">
        <v>3</v>
      </c>
      <c r="D114" s="31" t="s">
        <v>7</v>
      </c>
      <c r="E114" s="32" t="s">
        <v>63</v>
      </c>
      <c r="F114" s="39">
        <v>242600</v>
      </c>
      <c r="G114" s="39">
        <v>0</v>
      </c>
      <c r="H114" s="39">
        <v>0</v>
      </c>
      <c r="I114" s="20"/>
    </row>
    <row r="115" spans="1:9" ht="14.25">
      <c r="A115" s="22" t="s">
        <v>88</v>
      </c>
      <c r="B115" s="23">
        <v>8</v>
      </c>
      <c r="C115" s="24">
        <v>0</v>
      </c>
      <c r="D115" s="25" t="s">
        <v>0</v>
      </c>
      <c r="E115" s="26" t="s">
        <v>0</v>
      </c>
      <c r="F115" s="38">
        <f>F120+F122</f>
        <v>208600</v>
      </c>
      <c r="G115" s="38">
        <f>G120+G122</f>
        <v>100000</v>
      </c>
      <c r="H115" s="38">
        <f>H120+H122</f>
        <v>100000</v>
      </c>
      <c r="I115" s="20"/>
    </row>
    <row r="116" spans="1:9" ht="15">
      <c r="A116" s="28" t="s">
        <v>89</v>
      </c>
      <c r="B116" s="29">
        <v>8</v>
      </c>
      <c r="C116" s="30">
        <v>1</v>
      </c>
      <c r="D116" s="31" t="s">
        <v>0</v>
      </c>
      <c r="E116" s="32" t="s">
        <v>0</v>
      </c>
      <c r="F116" s="39">
        <f>F120+F122</f>
        <v>208600</v>
      </c>
      <c r="G116" s="39">
        <f>G120+G122</f>
        <v>100000</v>
      </c>
      <c r="H116" s="39">
        <f>H120+H122</f>
        <v>100000</v>
      </c>
      <c r="I116" s="20"/>
    </row>
    <row r="117" spans="1:9" ht="15">
      <c r="A117" s="28" t="s">
        <v>2</v>
      </c>
      <c r="B117" s="29">
        <v>8</v>
      </c>
      <c r="C117" s="30">
        <v>1</v>
      </c>
      <c r="D117" s="31" t="s">
        <v>1</v>
      </c>
      <c r="E117" s="32" t="s">
        <v>0</v>
      </c>
      <c r="F117" s="39">
        <f>F120+F122</f>
        <v>208600</v>
      </c>
      <c r="G117" s="39">
        <f>G120+G122</f>
        <v>100000</v>
      </c>
      <c r="H117" s="39">
        <f>H120+H122</f>
        <v>100000</v>
      </c>
      <c r="I117" s="20"/>
    </row>
    <row r="118" spans="1:9" ht="18.75" customHeight="1">
      <c r="A118" s="28" t="s">
        <v>90</v>
      </c>
      <c r="B118" s="29">
        <v>8</v>
      </c>
      <c r="C118" s="30">
        <v>1</v>
      </c>
      <c r="D118" s="31" t="s">
        <v>91</v>
      </c>
      <c r="E118" s="32" t="s">
        <v>0</v>
      </c>
      <c r="F118" s="39">
        <f>F120+F122</f>
        <v>208600</v>
      </c>
      <c r="G118" s="39">
        <f>G120+G122</f>
        <v>100000</v>
      </c>
      <c r="H118" s="39">
        <f>H120+H122</f>
        <v>100000</v>
      </c>
      <c r="I118" s="20"/>
    </row>
    <row r="119" spans="1:9" ht="30">
      <c r="A119" s="28" t="s">
        <v>60</v>
      </c>
      <c r="B119" s="29">
        <v>8</v>
      </c>
      <c r="C119" s="30">
        <v>1</v>
      </c>
      <c r="D119" s="31" t="s">
        <v>91</v>
      </c>
      <c r="E119" s="32" t="s">
        <v>61</v>
      </c>
      <c r="F119" s="39">
        <v>0</v>
      </c>
      <c r="G119" s="39">
        <v>0</v>
      </c>
      <c r="H119" s="39">
        <v>0</v>
      </c>
      <c r="I119" s="20"/>
    </row>
    <row r="120" spans="1:9" ht="30">
      <c r="A120" s="28" t="s">
        <v>62</v>
      </c>
      <c r="B120" s="29">
        <v>8</v>
      </c>
      <c r="C120" s="30">
        <v>1</v>
      </c>
      <c r="D120" s="31" t="s">
        <v>91</v>
      </c>
      <c r="E120" s="32" t="s">
        <v>63</v>
      </c>
      <c r="F120" s="39">
        <v>0</v>
      </c>
      <c r="G120" s="39">
        <v>0</v>
      </c>
      <c r="H120" s="39">
        <v>0</v>
      </c>
      <c r="I120" s="20"/>
    </row>
    <row r="121" spans="1:9" ht="15">
      <c r="A121" s="28" t="s">
        <v>79</v>
      </c>
      <c r="B121" s="29">
        <v>8</v>
      </c>
      <c r="C121" s="30">
        <v>1</v>
      </c>
      <c r="D121" s="31" t="s">
        <v>91</v>
      </c>
      <c r="E121" s="32" t="s">
        <v>80</v>
      </c>
      <c r="F121" s="39">
        <v>208600</v>
      </c>
      <c r="G121" s="39">
        <v>100000</v>
      </c>
      <c r="H121" s="39">
        <v>100000</v>
      </c>
      <c r="I121" s="20"/>
    </row>
    <row r="122" spans="1:9" ht="15">
      <c r="A122" s="28" t="s">
        <v>81</v>
      </c>
      <c r="B122" s="29">
        <v>8</v>
      </c>
      <c r="C122" s="30">
        <v>1</v>
      </c>
      <c r="D122" s="31" t="s">
        <v>91</v>
      </c>
      <c r="E122" s="32" t="s">
        <v>82</v>
      </c>
      <c r="F122" s="39">
        <v>208600</v>
      </c>
      <c r="G122" s="39">
        <v>100000</v>
      </c>
      <c r="H122" s="39">
        <v>100000</v>
      </c>
      <c r="I122" s="20"/>
    </row>
    <row r="123" spans="1:9" ht="14.25">
      <c r="A123" s="22" t="s">
        <v>6</v>
      </c>
      <c r="B123" s="23">
        <v>10</v>
      </c>
      <c r="C123" s="24">
        <v>0</v>
      </c>
      <c r="D123" s="25" t="s">
        <v>0</v>
      </c>
      <c r="E123" s="26" t="s">
        <v>0</v>
      </c>
      <c r="F123" s="38">
        <f>F128</f>
        <v>576100</v>
      </c>
      <c r="G123" s="38">
        <f>G128</f>
        <v>576100</v>
      </c>
      <c r="H123" s="38">
        <f>H128</f>
        <v>576100</v>
      </c>
      <c r="I123" s="20"/>
    </row>
    <row r="124" spans="1:9" ht="15">
      <c r="A124" s="28" t="s">
        <v>5</v>
      </c>
      <c r="B124" s="29">
        <v>10</v>
      </c>
      <c r="C124" s="30">
        <v>1</v>
      </c>
      <c r="D124" s="31" t="s">
        <v>0</v>
      </c>
      <c r="E124" s="32" t="s">
        <v>0</v>
      </c>
      <c r="F124" s="39">
        <f>F128</f>
        <v>576100</v>
      </c>
      <c r="G124" s="39">
        <f>G128</f>
        <v>576100</v>
      </c>
      <c r="H124" s="39">
        <f>H128</f>
        <v>576100</v>
      </c>
      <c r="I124" s="20"/>
    </row>
    <row r="125" spans="1:9" ht="15">
      <c r="A125" s="28" t="s">
        <v>2</v>
      </c>
      <c r="B125" s="29">
        <v>10</v>
      </c>
      <c r="C125" s="30">
        <v>1</v>
      </c>
      <c r="D125" s="31" t="s">
        <v>1</v>
      </c>
      <c r="E125" s="32" t="s">
        <v>0</v>
      </c>
      <c r="F125" s="39">
        <f>F128</f>
        <v>576100</v>
      </c>
      <c r="G125" s="39">
        <f>G128</f>
        <v>576100</v>
      </c>
      <c r="H125" s="39">
        <f>H128</f>
        <v>576100</v>
      </c>
      <c r="I125" s="20"/>
    </row>
    <row r="126" spans="1:9" ht="31.5" customHeight="1">
      <c r="A126" s="28" t="s">
        <v>4</v>
      </c>
      <c r="B126" s="29">
        <v>10</v>
      </c>
      <c r="C126" s="30">
        <v>1</v>
      </c>
      <c r="D126" s="31" t="s">
        <v>3</v>
      </c>
      <c r="E126" s="32" t="s">
        <v>0</v>
      </c>
      <c r="F126" s="39">
        <v>576100</v>
      </c>
      <c r="G126" s="39">
        <v>576100</v>
      </c>
      <c r="H126" s="39">
        <v>576100</v>
      </c>
      <c r="I126" s="20"/>
    </row>
    <row r="127" spans="1:9" ht="15">
      <c r="A127" s="28" t="s">
        <v>68</v>
      </c>
      <c r="B127" s="29">
        <v>10</v>
      </c>
      <c r="C127" s="30">
        <v>1</v>
      </c>
      <c r="D127" s="31" t="s">
        <v>3</v>
      </c>
      <c r="E127" s="32" t="s">
        <v>69</v>
      </c>
      <c r="F127" s="39">
        <v>576100</v>
      </c>
      <c r="G127" s="39">
        <v>576100</v>
      </c>
      <c r="H127" s="39">
        <v>576100</v>
      </c>
      <c r="I127" s="20"/>
    </row>
    <row r="128" spans="1:9" ht="20.25" customHeight="1">
      <c r="A128" s="28" t="s">
        <v>70</v>
      </c>
      <c r="B128" s="29">
        <v>10</v>
      </c>
      <c r="C128" s="30">
        <v>1</v>
      </c>
      <c r="D128" s="31" t="s">
        <v>3</v>
      </c>
      <c r="E128" s="32" t="s">
        <v>71</v>
      </c>
      <c r="F128" s="39">
        <v>576100</v>
      </c>
      <c r="G128" s="39">
        <v>576100</v>
      </c>
      <c r="H128" s="39">
        <v>576100</v>
      </c>
      <c r="I128" s="20"/>
    </row>
    <row r="129" spans="1:9" ht="14.25">
      <c r="A129" s="22" t="s">
        <v>92</v>
      </c>
      <c r="B129" s="23">
        <v>11</v>
      </c>
      <c r="C129" s="24">
        <v>0</v>
      </c>
      <c r="D129" s="25" t="s">
        <v>0</v>
      </c>
      <c r="E129" s="26" t="s">
        <v>0</v>
      </c>
      <c r="F129" s="38">
        <f>F134</f>
        <v>42500</v>
      </c>
      <c r="G129" s="38">
        <f>G134</f>
        <v>42500</v>
      </c>
      <c r="H129" s="38">
        <f>H134</f>
        <v>42500</v>
      </c>
      <c r="I129" s="20"/>
    </row>
    <row r="130" spans="1:9" ht="15">
      <c r="A130" s="28" t="s">
        <v>93</v>
      </c>
      <c r="B130" s="29">
        <v>11</v>
      </c>
      <c r="C130" s="30">
        <v>2</v>
      </c>
      <c r="D130" s="31" t="s">
        <v>0</v>
      </c>
      <c r="E130" s="32" t="s">
        <v>0</v>
      </c>
      <c r="F130" s="39">
        <v>42500</v>
      </c>
      <c r="G130" s="39">
        <v>42500</v>
      </c>
      <c r="H130" s="39">
        <v>42500</v>
      </c>
      <c r="I130" s="20"/>
    </row>
    <row r="131" spans="1:9" ht="15">
      <c r="A131" s="28" t="s">
        <v>2</v>
      </c>
      <c r="B131" s="29">
        <v>11</v>
      </c>
      <c r="C131" s="30">
        <v>2</v>
      </c>
      <c r="D131" s="31" t="s">
        <v>1</v>
      </c>
      <c r="E131" s="32" t="s">
        <v>0</v>
      </c>
      <c r="F131" s="39">
        <v>42500</v>
      </c>
      <c r="G131" s="39">
        <v>42500</v>
      </c>
      <c r="H131" s="39">
        <v>42500</v>
      </c>
      <c r="I131" s="20"/>
    </row>
    <row r="132" spans="1:9" ht="15">
      <c r="A132" s="28" t="s">
        <v>94</v>
      </c>
      <c r="B132" s="29">
        <v>11</v>
      </c>
      <c r="C132" s="30">
        <v>2</v>
      </c>
      <c r="D132" s="31" t="s">
        <v>95</v>
      </c>
      <c r="E132" s="32" t="s">
        <v>0</v>
      </c>
      <c r="F132" s="39">
        <v>42500</v>
      </c>
      <c r="G132" s="39">
        <v>42500</v>
      </c>
      <c r="H132" s="39">
        <v>42500</v>
      </c>
      <c r="I132" s="20"/>
    </row>
    <row r="133" spans="1:9" ht="15">
      <c r="A133" s="28" t="s">
        <v>79</v>
      </c>
      <c r="B133" s="29">
        <v>11</v>
      </c>
      <c r="C133" s="30">
        <v>2</v>
      </c>
      <c r="D133" s="31" t="s">
        <v>95</v>
      </c>
      <c r="E133" s="32" t="s">
        <v>80</v>
      </c>
      <c r="F133" s="39">
        <v>42500</v>
      </c>
      <c r="G133" s="39">
        <v>42500</v>
      </c>
      <c r="H133" s="39">
        <v>42500</v>
      </c>
      <c r="I133" s="20"/>
    </row>
    <row r="134" spans="1:9" ht="15">
      <c r="A134" s="28" t="s">
        <v>81</v>
      </c>
      <c r="B134" s="29">
        <v>11</v>
      </c>
      <c r="C134" s="30">
        <v>2</v>
      </c>
      <c r="D134" s="31" t="s">
        <v>95</v>
      </c>
      <c r="E134" s="32" t="s">
        <v>82</v>
      </c>
      <c r="F134" s="39">
        <v>42500</v>
      </c>
      <c r="G134" s="39">
        <v>42500</v>
      </c>
      <c r="H134" s="39">
        <v>42500</v>
      </c>
      <c r="I134" s="20"/>
    </row>
    <row r="135" spans="1:9" ht="14.25">
      <c r="A135" s="40" t="s">
        <v>73</v>
      </c>
      <c r="B135" s="41">
        <v>99</v>
      </c>
      <c r="C135" s="41" t="s">
        <v>76</v>
      </c>
      <c r="D135" s="41" t="s">
        <v>75</v>
      </c>
      <c r="E135" s="42"/>
      <c r="F135" s="43">
        <f>F139</f>
        <v>0</v>
      </c>
      <c r="G135" s="43">
        <f>G139</f>
        <v>250305</v>
      </c>
      <c r="H135" s="43">
        <f>H139</f>
        <v>266992</v>
      </c>
    </row>
    <row r="136" spans="1:9" ht="15">
      <c r="A136" s="44" t="s">
        <v>73</v>
      </c>
      <c r="B136" s="45" t="s">
        <v>74</v>
      </c>
      <c r="C136" s="45" t="s">
        <v>74</v>
      </c>
      <c r="D136" s="45" t="s">
        <v>75</v>
      </c>
      <c r="E136" s="46"/>
      <c r="F136" s="47">
        <v>0</v>
      </c>
      <c r="G136" s="47">
        <v>250305</v>
      </c>
      <c r="H136" s="47">
        <v>266992</v>
      </c>
    </row>
    <row r="137" spans="1:9" ht="15">
      <c r="A137" s="44" t="s">
        <v>73</v>
      </c>
      <c r="B137" s="45" t="s">
        <v>74</v>
      </c>
      <c r="C137" s="45" t="s">
        <v>74</v>
      </c>
      <c r="D137" s="48">
        <v>9990000000</v>
      </c>
      <c r="E137" s="48"/>
      <c r="F137" s="47">
        <v>0</v>
      </c>
      <c r="G137" s="47">
        <v>250305</v>
      </c>
      <c r="H137" s="47">
        <v>266992</v>
      </c>
    </row>
    <row r="138" spans="1:9" ht="15">
      <c r="A138" s="44" t="s">
        <v>73</v>
      </c>
      <c r="B138" s="45" t="s">
        <v>74</v>
      </c>
      <c r="C138" s="45" t="s">
        <v>74</v>
      </c>
      <c r="D138" s="48">
        <v>9990000000</v>
      </c>
      <c r="E138" s="48">
        <v>900</v>
      </c>
      <c r="F138" s="47">
        <v>0</v>
      </c>
      <c r="G138" s="47">
        <v>250305</v>
      </c>
      <c r="H138" s="47">
        <v>266992</v>
      </c>
    </row>
    <row r="139" spans="1:9" ht="15">
      <c r="A139" s="49" t="s">
        <v>73</v>
      </c>
      <c r="B139" s="50" t="s">
        <v>74</v>
      </c>
      <c r="C139" s="50" t="s">
        <v>74</v>
      </c>
      <c r="D139" s="51">
        <v>9990000000</v>
      </c>
      <c r="E139" s="51">
        <v>990</v>
      </c>
      <c r="F139" s="47">
        <v>0</v>
      </c>
      <c r="G139" s="47">
        <v>250305</v>
      </c>
      <c r="H139" s="47">
        <v>266992</v>
      </c>
    </row>
    <row r="140" spans="1:9" ht="14.25">
      <c r="A140" s="52" t="s">
        <v>72</v>
      </c>
      <c r="B140" s="53"/>
      <c r="C140" s="53"/>
      <c r="D140" s="53"/>
      <c r="E140" s="53"/>
      <c r="F140" s="37">
        <f>F12+F47+F53+F67+F76+F115+F123+F129+F135</f>
        <v>23646635</v>
      </c>
      <c r="G140" s="37">
        <f>G12+G47+G53+G67+G76+G115+G123+G129+G135</f>
        <v>5006088</v>
      </c>
      <c r="H140" s="37">
        <f>H12+H47+H53+H67+H76+H115+H123+H129+H135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2023-05-18T08:41:45Z</cp:lastPrinted>
  <dcterms:created xsi:type="dcterms:W3CDTF">2021-11-06T04:29:04Z</dcterms:created>
  <dcterms:modified xsi:type="dcterms:W3CDTF">2023-11-23T08:18:50Z</dcterms:modified>
</cp:coreProperties>
</file>